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DFB17023-E265-41D5-93D5-AB20A748BA12}" xr6:coauthVersionLast="47" xr6:coauthVersionMax="47" xr10:uidLastSave="{00000000-0000-0000-0000-000000000000}"/>
  <bookViews>
    <workbookView xWindow="1815" yWindow="1815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G21" i="2"/>
  <c r="H21" i="2" s="1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20" i="2"/>
  <c r="H20" i="2" s="1"/>
  <c r="I20" i="2" s="1"/>
  <c r="G24" i="2"/>
  <c r="H24" i="2" s="1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25" i="2"/>
  <c r="H25" i="2" s="1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G19" i="2"/>
  <c r="H19" i="2" s="1"/>
  <c r="I19" i="2" s="1"/>
  <c r="K40" i="2"/>
  <c r="L40" i="2" s="1"/>
  <c r="M40" i="2" s="1"/>
  <c r="G26" i="2"/>
  <c r="H26" i="2" s="1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G22" i="2"/>
  <c r="H22" i="2" s="1"/>
  <c r="I22" i="2" s="1"/>
  <c r="K43" i="2"/>
  <c r="L43" i="2" s="1"/>
  <c r="M43" i="2" s="1"/>
  <c r="G39" i="2"/>
  <c r="H39" i="2" s="1"/>
  <c r="I39" i="2" s="1"/>
  <c r="G23" i="2"/>
  <c r="H23" i="2" s="1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K18" i="2"/>
  <c r="L18" i="2" s="1"/>
  <c r="M18" i="2" s="1"/>
  <c r="K9" i="2"/>
  <c r="L9" i="2" s="1"/>
  <c r="M9" i="2" s="1"/>
  <c r="G15" i="2"/>
  <c r="H15" i="2" s="1"/>
  <c r="I15" i="2" s="1"/>
  <c r="G10" i="2"/>
  <c r="H10" i="2" s="1"/>
  <c r="I10" i="2" s="1"/>
  <c r="K26" i="2"/>
  <c r="L26" i="2" s="1"/>
  <c r="M26" i="2" s="1"/>
  <c r="K34" i="2"/>
  <c r="L34" i="2" s="1"/>
  <c r="M34" i="2" s="1"/>
  <c r="K19" i="2"/>
  <c r="L19" i="2" s="1"/>
  <c r="M19" i="2" s="1"/>
  <c r="K10" i="2"/>
  <c r="L10" i="2" s="1"/>
  <c r="M10" i="2" s="1"/>
  <c r="G16" i="2"/>
  <c r="H16" i="2" s="1"/>
  <c r="I16" i="2" s="1"/>
  <c r="K29" i="2"/>
  <c r="L29" i="2" s="1"/>
  <c r="M29" i="2" s="1"/>
  <c r="K37" i="2"/>
  <c r="L37" i="2" s="1"/>
  <c r="M37" i="2" s="1"/>
  <c r="K22" i="2"/>
  <c r="L22" i="2" s="1"/>
  <c r="M22" i="2" s="1"/>
  <c r="K13" i="2"/>
  <c r="L13" i="2" s="1"/>
  <c r="M13" i="2" s="1"/>
  <c r="G6" i="2"/>
  <c r="G14" i="2"/>
  <c r="H14" i="2" s="1"/>
  <c r="I14" i="2" s="1"/>
  <c r="K30" i="2"/>
  <c r="L30" i="2" s="1"/>
  <c r="M30" i="2" s="1"/>
  <c r="K15" i="2"/>
  <c r="L15" i="2" s="1"/>
  <c r="M15" i="2" s="1"/>
  <c r="L6" i="2"/>
  <c r="M6" i="2" s="1"/>
  <c r="K14" i="2"/>
  <c r="L14" i="2" s="1"/>
  <c r="M14" i="2" s="1"/>
  <c r="G7" i="2"/>
  <c r="H7" i="2" s="1"/>
  <c r="I7" i="2" s="1"/>
  <c r="G11" i="2"/>
  <c r="H11" i="2" s="1"/>
  <c r="I11" i="2" s="1"/>
  <c r="K23" i="2"/>
  <c r="L23" i="2" s="1"/>
  <c r="M23" i="2" s="1"/>
  <c r="K8" i="2"/>
  <c r="L8" i="2" s="1"/>
  <c r="M8" i="2" s="1"/>
  <c r="K32" i="2"/>
  <c r="L32" i="2" s="1"/>
  <c r="M32" i="2" s="1"/>
  <c r="K12" i="2"/>
  <c r="L12" i="2" s="1"/>
  <c r="M12" i="2" s="1"/>
  <c r="K16" i="2"/>
  <c r="L16" i="2" s="1"/>
  <c r="M16" i="2" s="1"/>
  <c r="G12" i="2"/>
  <c r="H12" i="2" s="1"/>
  <c r="I12" i="2" s="1"/>
  <c r="K11" i="2"/>
  <c r="L11" i="2" s="1"/>
  <c r="M11" i="2" s="1"/>
  <c r="G18" i="2"/>
  <c r="H18" i="2" s="1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G13" i="2"/>
  <c r="H13" i="2" s="1"/>
  <c r="I13" i="2" s="1"/>
  <c r="K20" i="2"/>
  <c r="L20" i="2" s="1"/>
  <c r="M20" i="2" s="1"/>
  <c r="G9" i="2"/>
  <c r="H9" i="2" s="1"/>
  <c r="I9" i="2" s="1"/>
  <c r="K21" i="2"/>
  <c r="L21" i="2" s="1"/>
  <c r="M21" i="2" s="1"/>
  <c r="K28" i="2"/>
  <c r="L28" i="2" s="1"/>
  <c r="M28" i="2" s="1"/>
  <c r="K35" i="2"/>
  <c r="L35" i="2" s="1"/>
  <c r="M35" i="2" s="1"/>
  <c r="K17" i="2"/>
  <c r="L17" i="2" s="1"/>
  <c r="M17" i="2" s="1"/>
  <c r="K7" i="2"/>
  <c r="L7" i="2" s="1"/>
  <c r="M7" i="2" s="1"/>
  <c r="H5" i="2"/>
  <c r="I5" i="2" s="1"/>
  <c r="G17" i="2"/>
  <c r="H17" i="2" s="1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<sst xmlns="http://schemas.openxmlformats.org/spreadsheetml/2006/main" count="19" uniqueCount="18">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</sst>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  <font>
      <sz val="11"/>
      <color rgb="FF000000"/>
      <name val="游ゴシック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2" fillId="0" borderId="0" xfId="0" applyFont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7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2" t="s">
        <v>17</v>
      </c>
      <c r="E1" s="6"/>
      <c r="M1" s="7"/>
    </row>
    <row r="2" spans="2:13" x14ac:dyDescent="0.4">
      <c r="B2" s="3">
        <v>137.19999999999999</v>
      </c>
      <c r="C2" s="3">
        <v>632.4</v>
      </c>
      <c r="D2" s="13">
        <v>50</v>
      </c>
      <c r="F2" s="18" t="s">
        <v>7</v>
      </c>
      <c r="G2" s="18"/>
      <c r="H2" s="18"/>
      <c r="I2" s="18"/>
      <c r="J2" s="11"/>
      <c r="K2" s="18" t="s">
        <v>9</v>
      </c>
      <c r="L2" s="18"/>
      <c r="M2" s="18"/>
    </row>
    <row r="3" spans="2:13" x14ac:dyDescent="0.4">
      <c r="B3" s="12"/>
      <c r="C3" s="12"/>
      <c r="D3" s="12"/>
      <c r="F3" s="4" t="s">
        <v>5</v>
      </c>
      <c r="G3" s="2"/>
      <c r="H3" s="17" t="s">
        <v>6</v>
      </c>
      <c r="I3" s="17"/>
      <c r="J3" s="10"/>
      <c r="L3" s="17" t="s">
        <v>6</v>
      </c>
      <c r="M3" s="17"/>
    </row>
    <row r="4" spans="2:13" ht="20.25" x14ac:dyDescent="0.4">
      <c r="B4" s="11" t="s">
        <v>14</v>
      </c>
      <c r="C4" s="2" t="s">
        <v>0</v>
      </c>
      <c r="D4" s="11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6">
        <v>71128548.060000002</v>
      </c>
      <c r="C5">
        <v>514.06153309769149</v>
      </c>
      <c r="D5">
        <f t="shared" ref="D5:D36" si="0">C5*0.001</f>
        <v>0.51406153309769154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6">
        <v>141354576</v>
      </c>
      <c r="C6">
        <v>646.30435639348116</v>
      </c>
      <c r="D6">
        <f t="shared" si="0"/>
        <v>0.64630435639348116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6">
        <v>224829557.80000001</v>
      </c>
      <c r="C7">
        <v>754.42880395699956</v>
      </c>
      <c r="D7">
        <f t="shared" si="0"/>
        <v>0.75442880395699963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6">
        <v>194219875.09999999</v>
      </c>
      <c r="C8">
        <v>718.5081235764784</v>
      </c>
      <c r="D8">
        <f t="shared" si="0"/>
        <v>0.71850812357647842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6">
        <v>262482725.69999999</v>
      </c>
      <c r="C9">
        <v>794.39048738324459</v>
      </c>
      <c r="D9">
        <f t="shared" si="0"/>
        <v>0.79439048738324458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6">
        <v>279932136</v>
      </c>
      <c r="C10">
        <v>811.6174549513994</v>
      </c>
      <c r="D10">
        <f t="shared" si="0"/>
        <v>0.81161745495139936</v>
      </c>
      <c r="F10">
        <v>0.5</v>
      </c>
      <c r="G10" s="5">
        <f t="shared" si="3"/>
        <v>7</v>
      </c>
      <c r="H10">
        <f t="shared" si="1"/>
        <v>1.5186590765338392</v>
      </c>
      <c r="I10">
        <f t="shared" si="4"/>
        <v>75.932953826691957</v>
      </c>
      <c r="K10">
        <f t="shared" si="6"/>
        <v>687715557.82000005</v>
      </c>
      <c r="L10">
        <f t="shared" si="2"/>
        <v>0.14920078199383935</v>
      </c>
      <c r="M10">
        <f t="shared" si="5"/>
        <v>7.4600390996919677</v>
      </c>
    </row>
    <row r="11" spans="2:13" x14ac:dyDescent="0.4">
      <c r="B11" s="16">
        <v>189012367.59999999</v>
      </c>
      <c r="C11">
        <v>712.02820932372742</v>
      </c>
      <c r="D11">
        <f t="shared" si="0"/>
        <v>0.71202820932372746</v>
      </c>
      <c r="F11">
        <v>0.6</v>
      </c>
      <c r="G11" s="5">
        <f t="shared" si="3"/>
        <v>4</v>
      </c>
      <c r="H11">
        <f t="shared" si="1"/>
        <v>0.86780518659076533</v>
      </c>
      <c r="I11">
        <f t="shared" si="4"/>
        <v>43.390259329538267</v>
      </c>
      <c r="K11">
        <f t="shared" si="6"/>
        <v>549552555.60000002</v>
      </c>
      <c r="L11">
        <f t="shared" si="2"/>
        <v>0.11922613951347248</v>
      </c>
      <c r="M11">
        <f t="shared" si="5"/>
        <v>5.9613069756736241</v>
      </c>
    </row>
    <row r="12" spans="2:13" x14ac:dyDescent="0.4">
      <c r="B12" s="16">
        <v>211031974.90000001</v>
      </c>
      <c r="C12">
        <v>738.66901204504336</v>
      </c>
      <c r="D12">
        <f t="shared" si="0"/>
        <v>0.73866901204504343</v>
      </c>
      <c r="F12">
        <v>0.7</v>
      </c>
      <c r="G12" s="5">
        <f t="shared" si="3"/>
        <v>9</v>
      </c>
      <c r="H12">
        <f t="shared" si="1"/>
        <v>1.9525616698292221</v>
      </c>
      <c r="I12">
        <f t="shared" si="4"/>
        <v>97.628083491461098</v>
      </c>
      <c r="K12">
        <f t="shared" si="6"/>
        <v>2036049295.1999998</v>
      </c>
      <c r="L12">
        <f t="shared" si="2"/>
        <v>0.441723534632258</v>
      </c>
      <c r="M12">
        <f t="shared" si="5"/>
        <v>22.086176731612898</v>
      </c>
    </row>
    <row r="13" spans="2:13" x14ac:dyDescent="0.4">
      <c r="B13" s="16">
        <v>283393687</v>
      </c>
      <c r="C13">
        <v>814.94915992609697</v>
      </c>
      <c r="D13">
        <f t="shared" si="0"/>
        <v>0.81494915992609696</v>
      </c>
      <c r="F13">
        <v>0.8</v>
      </c>
      <c r="G13" s="5">
        <f t="shared" si="3"/>
        <v>7</v>
      </c>
      <c r="H13">
        <f t="shared" si="1"/>
        <v>1.5186590765338392</v>
      </c>
      <c r="I13">
        <f t="shared" si="4"/>
        <v>75.932953826691957</v>
      </c>
      <c r="K13">
        <f t="shared" si="6"/>
        <v>2183924167.1999998</v>
      </c>
      <c r="L13">
        <f t="shared" si="2"/>
        <v>0.4738051798542694</v>
      </c>
      <c r="M13">
        <f t="shared" si="5"/>
        <v>23.690258992713471</v>
      </c>
    </row>
    <row r="14" spans="2:13" x14ac:dyDescent="0.4">
      <c r="B14" s="16">
        <v>234017153.30000001</v>
      </c>
      <c r="C14">
        <v>764.56842139907906</v>
      </c>
      <c r="D14">
        <f t="shared" si="0"/>
        <v>0.7645684213990791</v>
      </c>
      <c r="F14">
        <v>0.9</v>
      </c>
      <c r="G14" s="5">
        <f t="shared" si="3"/>
        <v>8</v>
      </c>
      <c r="H14">
        <f>G14*$B$2/$C$2</f>
        <v>1.7356103731815307</v>
      </c>
      <c r="I14">
        <f>H14*$D$2</f>
        <v>86.780518659076535</v>
      </c>
      <c r="K14">
        <f t="shared" si="6"/>
        <v>3507019917.7999997</v>
      </c>
      <c r="L14">
        <f t="shared" si="2"/>
        <v>0.76085251853598979</v>
      </c>
      <c r="M14">
        <f t="shared" si="5"/>
        <v>38.042625926799488</v>
      </c>
    </row>
    <row r="15" spans="2:13" x14ac:dyDescent="0.4">
      <c r="B15" s="16">
        <v>450903454</v>
      </c>
      <c r="C15">
        <v>951.39671291887828</v>
      </c>
      <c r="D15">
        <f t="shared" si="0"/>
        <v>0.95139671291887828</v>
      </c>
      <c r="F15">
        <v>1</v>
      </c>
      <c r="G15" s="5">
        <f>COUNTIFS($D$5:$D$75, "&gt;"&amp;F15, $D$5:$D$75, "&lt;"&amp;F16)</f>
        <v>0</v>
      </c>
      <c r="H15">
        <f t="shared" si="1"/>
        <v>0</v>
      </c>
      <c r="I15">
        <f t="shared" si="4"/>
        <v>0</v>
      </c>
      <c r="K15">
        <f t="shared" si="6"/>
        <v>0</v>
      </c>
      <c r="L15">
        <f t="shared" si="2"/>
        <v>0</v>
      </c>
      <c r="M15">
        <f t="shared" si="5"/>
        <v>0</v>
      </c>
    </row>
    <row r="16" spans="2:13" x14ac:dyDescent="0.4">
      <c r="B16" s="16">
        <v>393378821.60000002</v>
      </c>
      <c r="C16">
        <v>909.08421643760846</v>
      </c>
      <c r="D16">
        <f t="shared" si="0"/>
        <v>0.90908421643760851</v>
      </c>
      <c r="F16">
        <v>1.1000000000000001</v>
      </c>
      <c r="G16" s="5">
        <f t="shared" si="3"/>
        <v>0</v>
      </c>
      <c r="H16">
        <f t="shared" si="1"/>
        <v>0</v>
      </c>
      <c r="I16">
        <f t="shared" si="4"/>
        <v>0</v>
      </c>
      <c r="K16">
        <f t="shared" si="6"/>
        <v>0</v>
      </c>
      <c r="L16">
        <f t="shared" si="2"/>
        <v>0</v>
      </c>
      <c r="M16">
        <f t="shared" si="5"/>
        <v>0</v>
      </c>
    </row>
    <row r="17" spans="2:13" x14ac:dyDescent="0.4">
      <c r="B17" s="16">
        <v>98746058.390000001</v>
      </c>
      <c r="C17">
        <v>573.46517423203863</v>
      </c>
      <c r="D17">
        <f t="shared" si="0"/>
        <v>0.57346517423203869</v>
      </c>
      <c r="F17">
        <v>1.2</v>
      </c>
      <c r="G17" s="5">
        <f t="shared" si="3"/>
        <v>0</v>
      </c>
      <c r="H17">
        <f t="shared" si="1"/>
        <v>0</v>
      </c>
      <c r="I17">
        <f t="shared" si="4"/>
        <v>0</v>
      </c>
      <c r="K17">
        <f t="shared" si="6"/>
        <v>0</v>
      </c>
      <c r="L17">
        <f t="shared" si="2"/>
        <v>0</v>
      </c>
      <c r="M17">
        <f t="shared" si="5"/>
        <v>0</v>
      </c>
    </row>
    <row r="18" spans="2:13" x14ac:dyDescent="0.4">
      <c r="B18" s="16">
        <v>358284186.89999998</v>
      </c>
      <c r="C18">
        <v>881.20375577096252</v>
      </c>
      <c r="D18">
        <f t="shared" si="0"/>
        <v>0.88120375577096255</v>
      </c>
      <c r="F18">
        <v>1.3</v>
      </c>
      <c r="G18" s="5">
        <f t="shared" si="3"/>
        <v>0</v>
      </c>
      <c r="H18">
        <f t="shared" si="1"/>
        <v>0</v>
      </c>
      <c r="I18">
        <f t="shared" si="4"/>
        <v>0</v>
      </c>
      <c r="K18">
        <f t="shared" si="6"/>
        <v>0</v>
      </c>
      <c r="L18">
        <f t="shared" si="2"/>
        <v>0</v>
      </c>
      <c r="M18">
        <f t="shared" si="5"/>
        <v>0</v>
      </c>
    </row>
    <row r="19" spans="2:13" x14ac:dyDescent="0.4">
      <c r="B19" s="16">
        <v>507657830.19999999</v>
      </c>
      <c r="C19">
        <v>989.74691244589837</v>
      </c>
      <c r="D19">
        <f t="shared" si="0"/>
        <v>0.98974691244589841</v>
      </c>
      <c r="F19">
        <v>1.4</v>
      </c>
      <c r="G19" s="5">
        <f t="shared" si="3"/>
        <v>0</v>
      </c>
      <c r="H19">
        <f t="shared" si="1"/>
        <v>0</v>
      </c>
      <c r="I19">
        <f t="shared" si="4"/>
        <v>0</v>
      </c>
      <c r="K19">
        <f t="shared" si="6"/>
        <v>0</v>
      </c>
      <c r="L19">
        <f t="shared" si="2"/>
        <v>0</v>
      </c>
      <c r="M19">
        <f t="shared" si="5"/>
        <v>0</v>
      </c>
    </row>
    <row r="20" spans="2:13" x14ac:dyDescent="0.4">
      <c r="B20" s="16">
        <v>396131260.89999998</v>
      </c>
      <c r="C20">
        <v>911.19955293346811</v>
      </c>
      <c r="D20">
        <f t="shared" si="0"/>
        <v>0.9111995529334681</v>
      </c>
      <c r="F20">
        <v>1.5</v>
      </c>
      <c r="G20" s="5">
        <f t="shared" si="3"/>
        <v>0</v>
      </c>
      <c r="H20">
        <f t="shared" si="1"/>
        <v>0</v>
      </c>
      <c r="I20">
        <f t="shared" si="4"/>
        <v>0</v>
      </c>
      <c r="K20">
        <f t="shared" si="6"/>
        <v>0</v>
      </c>
      <c r="L20">
        <f t="shared" si="2"/>
        <v>0</v>
      </c>
      <c r="M20">
        <f t="shared" si="5"/>
        <v>0</v>
      </c>
    </row>
    <row r="21" spans="2:13" x14ac:dyDescent="0.4">
      <c r="B21" s="16">
        <v>271070698.69999999</v>
      </c>
      <c r="C21">
        <v>802.96136783301711</v>
      </c>
      <c r="D21">
        <f t="shared" si="0"/>
        <v>0.80296136783301708</v>
      </c>
      <c r="F21">
        <v>1.6</v>
      </c>
      <c r="G21" s="5">
        <f t="shared" si="3"/>
        <v>0</v>
      </c>
      <c r="H21">
        <f t="shared" si="1"/>
        <v>0</v>
      </c>
      <c r="I21">
        <f t="shared" si="4"/>
        <v>0</v>
      </c>
      <c r="K21">
        <f t="shared" si="6"/>
        <v>0</v>
      </c>
      <c r="L21">
        <f t="shared" si="2"/>
        <v>0</v>
      </c>
      <c r="M21">
        <f t="shared" si="5"/>
        <v>0</v>
      </c>
    </row>
    <row r="22" spans="2:13" x14ac:dyDescent="0.4">
      <c r="B22" s="16">
        <v>392971597.19999999</v>
      </c>
      <c r="C22">
        <v>908.77041448955083</v>
      </c>
      <c r="D22">
        <f t="shared" si="0"/>
        <v>0.90877041448955087</v>
      </c>
      <c r="F22">
        <v>1.7</v>
      </c>
      <c r="G22" s="5">
        <f t="shared" si="3"/>
        <v>0</v>
      </c>
      <c r="H22">
        <f t="shared" si="1"/>
        <v>0</v>
      </c>
      <c r="I22">
        <f t="shared" si="4"/>
        <v>0</v>
      </c>
      <c r="K22">
        <f t="shared" si="6"/>
        <v>0</v>
      </c>
      <c r="L22">
        <f t="shared" si="2"/>
        <v>0</v>
      </c>
      <c r="M22">
        <f t="shared" si="5"/>
        <v>0</v>
      </c>
    </row>
    <row r="23" spans="2:13" x14ac:dyDescent="0.4">
      <c r="B23" s="16">
        <v>456028135.19999999</v>
      </c>
      <c r="C23">
        <v>954.98746653895353</v>
      </c>
      <c r="D23">
        <f t="shared" si="0"/>
        <v>0.9549874665389535</v>
      </c>
      <c r="F23">
        <v>1.8</v>
      </c>
      <c r="G23" s="5">
        <f t="shared" si="3"/>
        <v>0</v>
      </c>
      <c r="H23">
        <f t="shared" si="1"/>
        <v>0</v>
      </c>
      <c r="I23">
        <f t="shared" si="4"/>
        <v>0</v>
      </c>
      <c r="K23">
        <f t="shared" si="6"/>
        <v>0</v>
      </c>
      <c r="L23">
        <f t="shared" si="2"/>
        <v>0</v>
      </c>
      <c r="M23">
        <f t="shared" si="5"/>
        <v>0</v>
      </c>
    </row>
    <row r="24" spans="2:13" x14ac:dyDescent="0.4">
      <c r="B24" s="16">
        <v>436699651.19999999</v>
      </c>
      <c r="C24">
        <v>941.30003372097099</v>
      </c>
      <c r="D24">
        <f t="shared" si="0"/>
        <v>0.94130003372097104</v>
      </c>
      <c r="F24">
        <v>1.9</v>
      </c>
      <c r="G24" s="5">
        <f t="shared" si="3"/>
        <v>0</v>
      </c>
      <c r="H24">
        <f t="shared" si="1"/>
        <v>0</v>
      </c>
      <c r="I24">
        <f t="shared" si="4"/>
        <v>0</v>
      </c>
      <c r="K24">
        <f t="shared" si="6"/>
        <v>0</v>
      </c>
      <c r="L24">
        <f t="shared" si="2"/>
        <v>0</v>
      </c>
      <c r="M24">
        <f t="shared" si="5"/>
        <v>0</v>
      </c>
    </row>
    <row r="25" spans="2:13" x14ac:dyDescent="0.4">
      <c r="B25" s="16">
        <v>161116853</v>
      </c>
      <c r="C25">
        <v>675.11970290576437</v>
      </c>
      <c r="D25">
        <f t="shared" si="0"/>
        <v>0.6751197029057644</v>
      </c>
      <c r="F25">
        <v>2</v>
      </c>
      <c r="G25" s="5">
        <f t="shared" si="3"/>
        <v>0</v>
      </c>
      <c r="H25">
        <f t="shared" si="1"/>
        <v>0</v>
      </c>
      <c r="I25">
        <f t="shared" si="4"/>
        <v>0</v>
      </c>
      <c r="K25">
        <f t="shared" si="6"/>
        <v>0</v>
      </c>
      <c r="L25">
        <f t="shared" si="2"/>
        <v>0</v>
      </c>
      <c r="M25">
        <f t="shared" si="5"/>
        <v>0</v>
      </c>
    </row>
    <row r="26" spans="2:13" x14ac:dyDescent="0.4">
      <c r="B26" s="16">
        <v>291740605.5</v>
      </c>
      <c r="C26">
        <v>822.87288638400605</v>
      </c>
      <c r="D26">
        <f t="shared" si="0"/>
        <v>0.82287288638400602</v>
      </c>
      <c r="F26">
        <v>2.1</v>
      </c>
      <c r="G26" s="5">
        <f t="shared" si="3"/>
        <v>0</v>
      </c>
      <c r="H26">
        <f t="shared" si="1"/>
        <v>0</v>
      </c>
      <c r="I26">
        <f t="shared" si="4"/>
        <v>0</v>
      </c>
      <c r="K26">
        <f t="shared" si="6"/>
        <v>0</v>
      </c>
      <c r="L26">
        <f t="shared" si="2"/>
        <v>0</v>
      </c>
      <c r="M26">
        <f t="shared" si="5"/>
        <v>0</v>
      </c>
    </row>
    <row r="27" spans="2:13" x14ac:dyDescent="0.4">
      <c r="B27" s="16">
        <v>199555550.09999999</v>
      </c>
      <c r="C27">
        <v>725.0284739230234</v>
      </c>
      <c r="D27">
        <f t="shared" si="0"/>
        <v>0.72502847392302339</v>
      </c>
      <c r="F27">
        <v>2.2000000000000002</v>
      </c>
      <c r="G27" s="5">
        <f t="shared" si="3"/>
        <v>0</v>
      </c>
      <c r="H27">
        <f t="shared" si="1"/>
        <v>0</v>
      </c>
      <c r="I27">
        <f t="shared" si="4"/>
        <v>0</v>
      </c>
      <c r="K27">
        <f t="shared" si="6"/>
        <v>0</v>
      </c>
      <c r="L27">
        <f t="shared" si="2"/>
        <v>0</v>
      </c>
      <c r="M27">
        <f t="shared" si="5"/>
        <v>0</v>
      </c>
    </row>
    <row r="28" spans="2:13" x14ac:dyDescent="0.4">
      <c r="B28" s="16">
        <v>264621071.30000001</v>
      </c>
      <c r="C28">
        <v>796.54185350916066</v>
      </c>
      <c r="D28">
        <f t="shared" si="0"/>
        <v>0.79654185350916062</v>
      </c>
      <c r="F28">
        <v>2.2999999999999998</v>
      </c>
      <c r="G28" s="5">
        <f t="shared" si="3"/>
        <v>0</v>
      </c>
      <c r="H28">
        <f t="shared" si="1"/>
        <v>0</v>
      </c>
      <c r="I28">
        <f t="shared" si="4"/>
        <v>0</v>
      </c>
      <c r="K28">
        <f t="shared" si="6"/>
        <v>0</v>
      </c>
      <c r="L28">
        <f t="shared" si="2"/>
        <v>0</v>
      </c>
      <c r="M28">
        <f t="shared" si="5"/>
        <v>0</v>
      </c>
    </row>
    <row r="29" spans="2:13" x14ac:dyDescent="0.4">
      <c r="B29" s="16">
        <v>103015563.3</v>
      </c>
      <c r="C29">
        <v>581.61384991309956</v>
      </c>
      <c r="D29">
        <f t="shared" si="0"/>
        <v>0.58161384991309961</v>
      </c>
      <c r="F29">
        <v>2.4</v>
      </c>
      <c r="G29" s="5">
        <f t="shared" si="3"/>
        <v>0</v>
      </c>
      <c r="H29">
        <f t="shared" si="1"/>
        <v>0</v>
      </c>
      <c r="I29">
        <f t="shared" si="4"/>
        <v>0</v>
      </c>
      <c r="K29">
        <f t="shared" si="6"/>
        <v>0</v>
      </c>
      <c r="L29">
        <f t="shared" si="2"/>
        <v>0</v>
      </c>
      <c r="M29">
        <f t="shared" si="5"/>
        <v>0</v>
      </c>
    </row>
    <row r="30" spans="2:13" x14ac:dyDescent="0.4">
      <c r="B30" s="16">
        <v>132119786</v>
      </c>
      <c r="C30">
        <v>631.91172415855146</v>
      </c>
      <c r="D30">
        <f t="shared" si="0"/>
        <v>0.63191172415855146</v>
      </c>
      <c r="F30">
        <v>2.5</v>
      </c>
      <c r="G30" s="5">
        <f t="shared" si="3"/>
        <v>0</v>
      </c>
      <c r="H30">
        <f t="shared" si="1"/>
        <v>0</v>
      </c>
      <c r="I30">
        <f t="shared" si="4"/>
        <v>0</v>
      </c>
      <c r="K30">
        <f t="shared" si="6"/>
        <v>0</v>
      </c>
      <c r="L30">
        <f t="shared" si="2"/>
        <v>0</v>
      </c>
      <c r="M30">
        <f t="shared" si="5"/>
        <v>0</v>
      </c>
    </row>
    <row r="31" spans="2:13" x14ac:dyDescent="0.4">
      <c r="B31" s="16">
        <v>473249167.5</v>
      </c>
      <c r="C31">
        <v>966.86033853152139</v>
      </c>
      <c r="D31">
        <f t="shared" si="0"/>
        <v>0.96686033853152142</v>
      </c>
      <c r="F31">
        <v>2.6</v>
      </c>
      <c r="G31" s="5">
        <f t="shared" si="3"/>
        <v>0</v>
      </c>
      <c r="H31">
        <f t="shared" si="1"/>
        <v>0</v>
      </c>
      <c r="I31">
        <f t="shared" si="4"/>
        <v>0</v>
      </c>
      <c r="K31">
        <f t="shared" si="6"/>
        <v>0</v>
      </c>
      <c r="L31">
        <f t="shared" si="2"/>
        <v>0</v>
      </c>
      <c r="M31">
        <f t="shared" si="5"/>
        <v>0</v>
      </c>
    </row>
    <row r="32" spans="2:13" x14ac:dyDescent="0.4">
      <c r="B32" s="16">
        <v>104648465.8</v>
      </c>
      <c r="C32">
        <v>584.67081331179463</v>
      </c>
      <c r="D32">
        <f t="shared" si="0"/>
        <v>0.5846708133117946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6">
        <v>320393481</v>
      </c>
      <c r="C33">
        <v>848.97522400120977</v>
      </c>
      <c r="D33">
        <f t="shared" si="0"/>
        <v>0.84897522400120984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6">
        <v>96953031.769999996</v>
      </c>
      <c r="C34">
        <v>569.97296583758396</v>
      </c>
      <c r="D34">
        <f t="shared" si="0"/>
        <v>0.56997296583758394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6">
        <v>114961340.59999999</v>
      </c>
      <c r="C35">
        <v>603.27833958454892</v>
      </c>
      <c r="D35">
        <f t="shared" si="0"/>
        <v>0.60327833958454891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6">
        <v>256279019.40000001</v>
      </c>
      <c r="C36">
        <v>788.08212501411504</v>
      </c>
      <c r="D36">
        <f t="shared" si="0"/>
        <v>0.78808212501411501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6">
        <v>110664003.8</v>
      </c>
      <c r="C37">
        <v>595.6656896450969</v>
      </c>
      <c r="D37">
        <f t="shared" ref="D37:D68" si="7">C37*0.001</f>
        <v>0.59566568964509692</v>
      </c>
      <c r="F37">
        <v>3.2</v>
      </c>
      <c r="G37" s="5">
        <f t="shared" si="3"/>
        <v>0</v>
      </c>
      <c r="H37">
        <f t="shared" ref="H37:H55" si="8">G37*$B$2/$C$2</f>
        <v>0</v>
      </c>
      <c r="I37">
        <f t="shared" si="4"/>
        <v>0</v>
      </c>
      <c r="K37">
        <f t="shared" ref="K37:K54" si="9">SUMIFS($B$5:$B$75,$D$5:$D$75,"&gt;"&amp;F37,$D$5:$D$75,"&lt;"&amp;F38)</f>
        <v>0</v>
      </c>
      <c r="L37">
        <f t="shared" ref="L37:L55" si="10">K37*$B$2/$C$2/10^9</f>
        <v>0</v>
      </c>
      <c r="M37">
        <f t="shared" si="5"/>
        <v>0</v>
      </c>
    </row>
    <row r="38" spans="2:13" x14ac:dyDescent="0.4">
      <c r="B38" s="16">
        <v>102559886.7</v>
      </c>
      <c r="C38">
        <v>580.75501663172531</v>
      </c>
      <c r="D38">
        <f t="shared" si="7"/>
        <v>0.58075501663172535</v>
      </c>
      <c r="F38">
        <v>3.3</v>
      </c>
      <c r="G38" s="5">
        <f t="shared" si="3"/>
        <v>0</v>
      </c>
      <c r="H38">
        <f t="shared" si="8"/>
        <v>0</v>
      </c>
      <c r="I38">
        <f t="shared" si="4"/>
        <v>0</v>
      </c>
      <c r="K38">
        <f t="shared" si="9"/>
        <v>0</v>
      </c>
      <c r="L38">
        <f t="shared" si="10"/>
        <v>0</v>
      </c>
      <c r="M38">
        <f t="shared" si="5"/>
        <v>0</v>
      </c>
    </row>
    <row r="39" spans="2:13" x14ac:dyDescent="0.4">
      <c r="B39" s="16">
        <v>379109372.10000002</v>
      </c>
      <c r="C39">
        <v>897.9565020859369</v>
      </c>
      <c r="D39">
        <f t="shared" si="7"/>
        <v>0.89795650208593691</v>
      </c>
      <c r="F39">
        <v>3.4</v>
      </c>
      <c r="G39" s="5">
        <f t="shared" si="3"/>
        <v>0</v>
      </c>
      <c r="H39">
        <f t="shared" si="8"/>
        <v>0</v>
      </c>
      <c r="I39">
        <f t="shared" si="4"/>
        <v>0</v>
      </c>
      <c r="K39">
        <f t="shared" si="9"/>
        <v>0</v>
      </c>
      <c r="L39">
        <f t="shared" si="10"/>
        <v>0</v>
      </c>
      <c r="M39">
        <f t="shared" si="5"/>
        <v>0</v>
      </c>
    </row>
    <row r="40" spans="2:13" x14ac:dyDescent="0.4">
      <c r="B40" s="16"/>
      <c r="D40">
        <f t="shared" si="7"/>
        <v>0</v>
      </c>
      <c r="F40">
        <v>3.5</v>
      </c>
      <c r="G40" s="5">
        <f t="shared" si="3"/>
        <v>0</v>
      </c>
      <c r="H40">
        <f t="shared" si="8"/>
        <v>0</v>
      </c>
      <c r="I40">
        <f t="shared" si="4"/>
        <v>0</v>
      </c>
      <c r="K40">
        <f t="shared" si="9"/>
        <v>0</v>
      </c>
      <c r="L40">
        <f t="shared" si="10"/>
        <v>0</v>
      </c>
      <c r="M40">
        <f t="shared" si="5"/>
        <v>0</v>
      </c>
    </row>
    <row r="41" spans="2:13" x14ac:dyDescent="0.4">
      <c r="B41" s="16"/>
      <c r="D41">
        <f t="shared" si="7"/>
        <v>0</v>
      </c>
      <c r="F41">
        <v>3.6</v>
      </c>
      <c r="G41" s="5">
        <f t="shared" si="3"/>
        <v>0</v>
      </c>
      <c r="H41">
        <f t="shared" si="8"/>
        <v>0</v>
      </c>
      <c r="I41">
        <f t="shared" si="4"/>
        <v>0</v>
      </c>
      <c r="K41">
        <f t="shared" si="9"/>
        <v>0</v>
      </c>
      <c r="L41">
        <f t="shared" si="10"/>
        <v>0</v>
      </c>
      <c r="M41">
        <f t="shared" si="5"/>
        <v>0</v>
      </c>
    </row>
    <row r="42" spans="2:13" x14ac:dyDescent="0.4">
      <c r="B42" s="16"/>
      <c r="D42">
        <f t="shared" si="7"/>
        <v>0</v>
      </c>
      <c r="F42">
        <v>3.7</v>
      </c>
      <c r="G42" s="5">
        <f t="shared" si="3"/>
        <v>0</v>
      </c>
      <c r="H42">
        <f t="shared" si="8"/>
        <v>0</v>
      </c>
      <c r="I42">
        <f t="shared" si="4"/>
        <v>0</v>
      </c>
      <c r="K42">
        <f t="shared" si="9"/>
        <v>0</v>
      </c>
      <c r="L42">
        <f t="shared" si="10"/>
        <v>0</v>
      </c>
      <c r="M42">
        <f t="shared" si="5"/>
        <v>0</v>
      </c>
    </row>
    <row r="43" spans="2:13" x14ac:dyDescent="0.4">
      <c r="B43" s="16"/>
      <c r="D43">
        <f t="shared" si="7"/>
        <v>0</v>
      </c>
      <c r="F43">
        <v>3.8</v>
      </c>
      <c r="G43" s="5">
        <f t="shared" si="3"/>
        <v>0</v>
      </c>
      <c r="H43">
        <f t="shared" si="8"/>
        <v>0</v>
      </c>
      <c r="I43">
        <f t="shared" si="4"/>
        <v>0</v>
      </c>
      <c r="K43">
        <f t="shared" si="9"/>
        <v>0</v>
      </c>
      <c r="L43">
        <f t="shared" si="10"/>
        <v>0</v>
      </c>
      <c r="M43">
        <f t="shared" si="5"/>
        <v>0</v>
      </c>
    </row>
    <row r="44" spans="2:13" x14ac:dyDescent="0.4">
      <c r="B44" s="16"/>
      <c r="D44">
        <f t="shared" si="7"/>
        <v>0</v>
      </c>
      <c r="F44">
        <v>3.9</v>
      </c>
      <c r="G44" s="5">
        <f t="shared" si="3"/>
        <v>0</v>
      </c>
      <c r="H44">
        <f t="shared" si="8"/>
        <v>0</v>
      </c>
      <c r="I44">
        <f t="shared" si="4"/>
        <v>0</v>
      </c>
      <c r="K44">
        <f t="shared" si="9"/>
        <v>0</v>
      </c>
      <c r="L44">
        <f t="shared" si="10"/>
        <v>0</v>
      </c>
      <c r="M44">
        <f t="shared" si="5"/>
        <v>0</v>
      </c>
    </row>
    <row r="45" spans="2:13" x14ac:dyDescent="0.4">
      <c r="B45" s="16"/>
      <c r="D45">
        <f t="shared" si="7"/>
        <v>0</v>
      </c>
      <c r="F45">
        <v>4</v>
      </c>
      <c r="G45" s="5">
        <f t="shared" si="3"/>
        <v>0</v>
      </c>
      <c r="H45">
        <f t="shared" si="8"/>
        <v>0</v>
      </c>
      <c r="I45">
        <f t="shared" si="4"/>
        <v>0</v>
      </c>
      <c r="K45">
        <f t="shared" si="9"/>
        <v>0</v>
      </c>
      <c r="L45">
        <f t="shared" si="10"/>
        <v>0</v>
      </c>
      <c r="M45">
        <f t="shared" si="5"/>
        <v>0</v>
      </c>
    </row>
    <row r="46" spans="2:13" x14ac:dyDescent="0.4">
      <c r="B46" s="16"/>
      <c r="D46">
        <f t="shared" si="7"/>
        <v>0</v>
      </c>
      <c r="F46">
        <v>4.0999999999999996</v>
      </c>
      <c r="G46" s="5">
        <f t="shared" si="3"/>
        <v>0</v>
      </c>
      <c r="H46">
        <f t="shared" si="8"/>
        <v>0</v>
      </c>
      <c r="I46">
        <f t="shared" si="4"/>
        <v>0</v>
      </c>
      <c r="K46">
        <f t="shared" si="9"/>
        <v>0</v>
      </c>
      <c r="L46">
        <f t="shared" si="10"/>
        <v>0</v>
      </c>
      <c r="M46">
        <f t="shared" si="5"/>
        <v>0</v>
      </c>
    </row>
    <row r="47" spans="2:13" x14ac:dyDescent="0.4">
      <c r="B47" s="16"/>
      <c r="D47">
        <f t="shared" si="7"/>
        <v>0</v>
      </c>
      <c r="F47">
        <v>4.2</v>
      </c>
      <c r="G47" s="5">
        <f t="shared" si="3"/>
        <v>0</v>
      </c>
      <c r="H47">
        <f t="shared" si="8"/>
        <v>0</v>
      </c>
      <c r="I47">
        <f t="shared" si="4"/>
        <v>0</v>
      </c>
      <c r="K47">
        <f t="shared" si="9"/>
        <v>0</v>
      </c>
      <c r="L47">
        <f t="shared" si="10"/>
        <v>0</v>
      </c>
      <c r="M47">
        <f t="shared" si="5"/>
        <v>0</v>
      </c>
    </row>
    <row r="48" spans="2:13" x14ac:dyDescent="0.4">
      <c r="B48" s="16"/>
      <c r="D48">
        <f t="shared" si="7"/>
        <v>0</v>
      </c>
      <c r="F48">
        <v>4.3</v>
      </c>
      <c r="G48" s="5">
        <f t="shared" si="3"/>
        <v>0</v>
      </c>
      <c r="H48">
        <f t="shared" si="8"/>
        <v>0</v>
      </c>
      <c r="I48">
        <f t="shared" si="4"/>
        <v>0</v>
      </c>
      <c r="K48">
        <f t="shared" si="9"/>
        <v>0</v>
      </c>
      <c r="L48">
        <f t="shared" si="10"/>
        <v>0</v>
      </c>
      <c r="M48">
        <f t="shared" si="5"/>
        <v>0</v>
      </c>
    </row>
    <row r="49" spans="2:13" x14ac:dyDescent="0.4">
      <c r="B49" s="16"/>
      <c r="D49">
        <f t="shared" si="7"/>
        <v>0</v>
      </c>
      <c r="F49">
        <v>4.4000000000000004</v>
      </c>
      <c r="G49" s="5">
        <f t="shared" si="3"/>
        <v>0</v>
      </c>
      <c r="H49">
        <f t="shared" si="8"/>
        <v>0</v>
      </c>
      <c r="I49">
        <f t="shared" si="4"/>
        <v>0</v>
      </c>
      <c r="K49">
        <f t="shared" si="9"/>
        <v>0</v>
      </c>
      <c r="L49">
        <f t="shared" si="10"/>
        <v>0</v>
      </c>
      <c r="M49">
        <f t="shared" si="5"/>
        <v>0</v>
      </c>
    </row>
    <row r="50" spans="2:13" x14ac:dyDescent="0.4">
      <c r="B50" s="9"/>
      <c r="D50">
        <f t="shared" si="7"/>
        <v>0</v>
      </c>
      <c r="F50">
        <v>4.5</v>
      </c>
      <c r="G50" s="5">
        <f t="shared" si="3"/>
        <v>0</v>
      </c>
      <c r="H50">
        <f t="shared" si="8"/>
        <v>0</v>
      </c>
      <c r="I50">
        <f t="shared" si="4"/>
        <v>0</v>
      </c>
      <c r="K50">
        <f t="shared" si="9"/>
        <v>0</v>
      </c>
      <c r="L50">
        <f t="shared" si="10"/>
        <v>0</v>
      </c>
      <c r="M50">
        <f t="shared" si="5"/>
        <v>0</v>
      </c>
    </row>
    <row r="51" spans="2:13" x14ac:dyDescent="0.4">
      <c r="B51" s="9"/>
      <c r="D51">
        <f t="shared" si="7"/>
        <v>0</v>
      </c>
      <c r="F51">
        <v>4.5999999999999996</v>
      </c>
      <c r="G51" s="5">
        <f t="shared" si="3"/>
        <v>0</v>
      </c>
      <c r="H51">
        <f t="shared" si="8"/>
        <v>0</v>
      </c>
      <c r="I51">
        <f t="shared" si="4"/>
        <v>0</v>
      </c>
      <c r="K51">
        <f t="shared" si="9"/>
        <v>0</v>
      </c>
      <c r="L51">
        <f t="shared" si="10"/>
        <v>0</v>
      </c>
      <c r="M51">
        <f t="shared" si="5"/>
        <v>0</v>
      </c>
    </row>
    <row r="52" spans="2:13" x14ac:dyDescent="0.4">
      <c r="B52" s="9"/>
      <c r="D52">
        <f t="shared" si="7"/>
        <v>0</v>
      </c>
      <c r="F52">
        <v>4.7</v>
      </c>
      <c r="G52" s="5">
        <f t="shared" si="3"/>
        <v>0</v>
      </c>
      <c r="H52">
        <f t="shared" si="8"/>
        <v>0</v>
      </c>
      <c r="I52">
        <f t="shared" si="4"/>
        <v>0</v>
      </c>
      <c r="K52">
        <f t="shared" si="9"/>
        <v>0</v>
      </c>
      <c r="L52">
        <f t="shared" si="10"/>
        <v>0</v>
      </c>
      <c r="M52">
        <f t="shared" si="5"/>
        <v>0</v>
      </c>
    </row>
    <row r="53" spans="2:13" x14ac:dyDescent="0.4">
      <c r="B53" s="9"/>
      <c r="D53">
        <f t="shared" si="7"/>
        <v>0</v>
      </c>
      <c r="F53">
        <v>4.8</v>
      </c>
      <c r="G53" s="5">
        <f t="shared" si="3"/>
        <v>0</v>
      </c>
      <c r="H53">
        <f t="shared" si="8"/>
        <v>0</v>
      </c>
      <c r="I53">
        <f t="shared" si="4"/>
        <v>0</v>
      </c>
      <c r="K53">
        <f t="shared" si="9"/>
        <v>0</v>
      </c>
      <c r="L53">
        <f t="shared" si="10"/>
        <v>0</v>
      </c>
      <c r="M53">
        <f t="shared" si="5"/>
        <v>0</v>
      </c>
    </row>
    <row r="54" spans="2:13" x14ac:dyDescent="0.4">
      <c r="B54" s="9"/>
      <c r="D54">
        <f t="shared" si="7"/>
        <v>0</v>
      </c>
      <c r="F54">
        <v>4.9000000000000004</v>
      </c>
      <c r="G54" s="5">
        <f t="shared" si="3"/>
        <v>0</v>
      </c>
      <c r="H54">
        <f t="shared" si="8"/>
        <v>0</v>
      </c>
      <c r="I54">
        <f t="shared" si="4"/>
        <v>0</v>
      </c>
      <c r="K54">
        <f t="shared" si="9"/>
        <v>0</v>
      </c>
      <c r="L54">
        <f t="shared" si="10"/>
        <v>0</v>
      </c>
      <c r="M54">
        <f t="shared" si="5"/>
        <v>0</v>
      </c>
    </row>
    <row r="55" spans="2:13" x14ac:dyDescent="0.4">
      <c r="B55" s="9"/>
      <c r="D55">
        <f t="shared" si="7"/>
        <v>0</v>
      </c>
      <c r="F55">
        <v>5</v>
      </c>
      <c r="G55" s="5">
        <f>COUNTIFS($D$5:$D$75, "&gt;"&amp;F55, $D$5:$D$75, "&lt;"&amp;F57)</f>
        <v>0</v>
      </c>
      <c r="H55">
        <f t="shared" si="8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0"/>
        <v>0</v>
      </c>
      <c r="M55">
        <f t="shared" si="5"/>
        <v>0</v>
      </c>
    </row>
    <row r="56" spans="2:13" ht="19.5" thickBot="1" x14ac:dyDescent="0.45">
      <c r="B56" s="9"/>
      <c r="D56">
        <f t="shared" si="7"/>
        <v>0</v>
      </c>
    </row>
    <row r="57" spans="2:13" ht="20.25" thickTop="1" thickBot="1" x14ac:dyDescent="0.45">
      <c r="B57" s="9"/>
      <c r="D57">
        <f t="shared" si="7"/>
        <v>0</v>
      </c>
      <c r="F57" s="14" t="s">
        <v>13</v>
      </c>
      <c r="G57" s="15">
        <f>SUM(G5:G55)</f>
        <v>35</v>
      </c>
      <c r="H57" s="15">
        <f>SUM(H5:H55)</f>
        <v>7.5932953826691962</v>
      </c>
      <c r="I57" s="15">
        <f>SUM(I5:I55)</f>
        <v>379.6647691334598</v>
      </c>
      <c r="J57" s="15"/>
      <c r="K57" s="15"/>
      <c r="L57" s="15">
        <f t="shared" ref="L57:M57" si="11">SUM(L5:L55)</f>
        <v>1.944808154529829</v>
      </c>
      <c r="M57" s="15">
        <f t="shared" si="11"/>
        <v>97.240407726491441</v>
      </c>
    </row>
    <row r="58" spans="2:13" ht="19.5" thickTop="1" x14ac:dyDescent="0.4">
      <c r="B58" s="9"/>
      <c r="D58">
        <f t="shared" si="7"/>
        <v>0</v>
      </c>
    </row>
    <row r="59" spans="2:13" x14ac:dyDescent="0.4">
      <c r="B59" s="9"/>
      <c r="D59">
        <f t="shared" si="7"/>
        <v>0</v>
      </c>
    </row>
    <row r="60" spans="2:13" x14ac:dyDescent="0.4">
      <c r="B60" s="9"/>
      <c r="D60">
        <f t="shared" si="7"/>
        <v>0</v>
      </c>
    </row>
    <row r="61" spans="2:13" x14ac:dyDescent="0.4">
      <c r="B61" s="9"/>
      <c r="D61">
        <f t="shared" si="7"/>
        <v>0</v>
      </c>
    </row>
    <row r="62" spans="2:13" x14ac:dyDescent="0.4">
      <c r="B62" s="9"/>
      <c r="D62">
        <f t="shared" si="7"/>
        <v>0</v>
      </c>
    </row>
    <row r="63" spans="2:13" x14ac:dyDescent="0.4">
      <c r="B63" s="9"/>
      <c r="D63">
        <f t="shared" si="7"/>
        <v>0</v>
      </c>
    </row>
    <row r="64" spans="2:13" x14ac:dyDescent="0.4">
      <c r="B64" s="9"/>
      <c r="D64">
        <f t="shared" si="7"/>
        <v>0</v>
      </c>
    </row>
    <row r="65" spans="2:4" x14ac:dyDescent="0.4">
      <c r="B65" s="9"/>
      <c r="D65">
        <f t="shared" si="7"/>
        <v>0</v>
      </c>
    </row>
    <row r="66" spans="2:4" x14ac:dyDescent="0.4">
      <c r="B66" s="9"/>
      <c r="D66">
        <f t="shared" si="7"/>
        <v>0</v>
      </c>
    </row>
    <row r="67" spans="2:4" x14ac:dyDescent="0.4">
      <c r="B67" s="9"/>
      <c r="D67">
        <f t="shared" si="7"/>
        <v>0</v>
      </c>
    </row>
    <row r="68" spans="2:4" x14ac:dyDescent="0.4">
      <c r="B68" s="9"/>
      <c r="D68">
        <f t="shared" si="7"/>
        <v>0</v>
      </c>
    </row>
    <row r="69" spans="2:4" x14ac:dyDescent="0.4">
      <c r="B69" s="9"/>
      <c r="D69">
        <f t="shared" ref="D69:D75" si="12">C69*0.001</f>
        <v>0</v>
      </c>
    </row>
    <row r="70" spans="2:4" x14ac:dyDescent="0.4">
      <c r="B70" s="9"/>
      <c r="D70">
        <f t="shared" si="12"/>
        <v>0</v>
      </c>
    </row>
    <row r="71" spans="2:4" x14ac:dyDescent="0.4">
      <c r="B71" s="9"/>
      <c r="D71">
        <f t="shared" si="12"/>
        <v>0</v>
      </c>
    </row>
    <row r="72" spans="2:4" x14ac:dyDescent="0.4">
      <c r="B72" s="9"/>
      <c r="D72">
        <f t="shared" si="12"/>
        <v>0</v>
      </c>
    </row>
    <row r="73" spans="2:4" x14ac:dyDescent="0.4">
      <c r="B73" s="9"/>
      <c r="D73">
        <f t="shared" si="12"/>
        <v>0</v>
      </c>
    </row>
    <row r="74" spans="2:4" x14ac:dyDescent="0.4">
      <c r="B74" s="9"/>
      <c r="D74">
        <f t="shared" si="12"/>
        <v>0</v>
      </c>
    </row>
    <row r="75" spans="2:4" x14ac:dyDescent="0.4">
      <c r="B75" s="9"/>
      <c r="D75">
        <f t="shared" si="12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2025-07-11T12:18:05Z</dcterms:modified>
</cp:coreProperties>
</file>